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1840" windowHeight="10035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F48" i="1" l="1"/>
  <c r="E48" i="1"/>
  <c r="F47" i="1"/>
  <c r="E47" i="1"/>
  <c r="F46" i="1"/>
  <c r="E46" i="1"/>
  <c r="F24" i="1"/>
  <c r="E24" i="1"/>
  <c r="E25" i="1" s="1"/>
  <c r="E28" i="1"/>
  <c r="F28" i="1"/>
  <c r="E31" i="1"/>
  <c r="F31" i="1"/>
  <c r="E18" i="1"/>
  <c r="F18" i="1"/>
  <c r="F12" i="1" l="1"/>
  <c r="F11" i="1"/>
  <c r="E11" i="1"/>
  <c r="E12" i="1" s="1"/>
  <c r="F42" i="1"/>
  <c r="E42" i="1"/>
  <c r="F39" i="1"/>
  <c r="E39" i="1"/>
  <c r="F34" i="1"/>
  <c r="E34" i="1"/>
  <c r="E43" i="1" l="1"/>
  <c r="F43" i="1"/>
</calcChain>
</file>

<file path=xl/sharedStrings.xml><?xml version="1.0" encoding="utf-8"?>
<sst xmlns="http://schemas.openxmlformats.org/spreadsheetml/2006/main" count="49" uniqueCount="32">
  <si>
    <t>Dział</t>
  </si>
  <si>
    <t>Rozdział</t>
  </si>
  <si>
    <t>Par.</t>
  </si>
  <si>
    <t>Treść</t>
  </si>
  <si>
    <t>Plan dochodów na 2015r.</t>
  </si>
  <si>
    <t>Plan wydatków na 2015r.</t>
  </si>
  <si>
    <t>Dotacja celowa</t>
  </si>
  <si>
    <t>Składki na ubezpieczenia zdrowotne</t>
  </si>
  <si>
    <t>Składki na ubezpieczenia zdrowotne opłacane za osoby pobierające niektóre świadczenia z pomocy społecznej, niektóre świadczenia rodzinne oraz za osoby uczestniczące w zajęciach w centrum integracji społecznej</t>
  </si>
  <si>
    <t>Świadczenia społeczne</t>
  </si>
  <si>
    <t>Zasiłki i pomoc w naturze oraz składki na ubezpieczenia emerytalne i rentowe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</si>
  <si>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</si>
  <si>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</si>
  <si>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</si>
  <si>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</si>
  <si>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</si>
  <si>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Pozostała działalność</t>
  </si>
  <si>
    <t>Różne rozliczenia finansowe</t>
  </si>
  <si>
    <t>Pomoc społeczna</t>
  </si>
  <si>
    <t>Ogółęm dotacje na zadania własne na 2015r.</t>
  </si>
  <si>
    <t>Różne rozliczenia</t>
  </si>
  <si>
    <t xml:space="preserve">                     zadań bieżących gmin na 2015 rok</t>
  </si>
  <si>
    <t xml:space="preserve">               Dotacje celowe otrzymane z budżetu państwa na realizację własnych </t>
  </si>
  <si>
    <t xml:space="preserve">                Załącznik Nr 6</t>
  </si>
  <si>
    <t xml:space="preserve">                do uchwały Nr VIII/    /2015 Rady Miejskiej w Mroczy z dnia 24.04.2015r.</t>
  </si>
  <si>
    <t>Dotacja podmiotowa z budżetu dla niepublicznej jednostki systemu oświaty</t>
  </si>
  <si>
    <t>Oddziały przedszkolne w szkołach podstawowyxh</t>
  </si>
  <si>
    <t>Przedszkola</t>
  </si>
  <si>
    <t>Oświata i wychowanie</t>
  </si>
  <si>
    <t>Stypendia dla uczniów</t>
  </si>
  <si>
    <t>Pomoc materialna dla uczniów</t>
  </si>
  <si>
    <t>Edukacyjna opieka wychowawcza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</si>
</sst>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43" fontId="3" fillId="0" borderId="1" xfId="1" applyFont="1" applyBorder="1"/>
    <xf numFmtId="0" fontId="2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2" fillId="0" borderId="6" xfId="0" applyFont="1" applyBorder="1"/>
    <xf numFmtId="0" fontId="2" fillId="0" borderId="7" xfId="0" applyFont="1" applyBorder="1"/>
    <xf numFmtId="43" fontId="3" fillId="0" borderId="9" xfId="1" applyFont="1" applyBorder="1"/>
    <xf numFmtId="0" fontId="3" fillId="0" borderId="10" xfId="0" applyFont="1" applyBorder="1"/>
    <xf numFmtId="43" fontId="3" fillId="0" borderId="10" xfId="1" applyFont="1" applyBorder="1"/>
    <xf numFmtId="43" fontId="3" fillId="0" borderId="11" xfId="1" applyFont="1" applyBorder="1"/>
    <xf numFmtId="0" fontId="3" fillId="0" borderId="2" xfId="0" applyFont="1" applyBorder="1"/>
    <xf numFmtId="43" fontId="3" fillId="0" borderId="2" xfId="1" applyFont="1" applyBorder="1"/>
    <xf numFmtId="43" fontId="3" fillId="0" borderId="7" xfId="1" applyFont="1" applyBorder="1"/>
    <xf numFmtId="0" fontId="6" fillId="0" borderId="4" xfId="0" applyFont="1" applyBorder="1"/>
    <xf numFmtId="43" fontId="6" fillId="0" borderId="4" xfId="1" applyFont="1" applyBorder="1"/>
    <xf numFmtId="43" fontId="6" fillId="0" borderId="5" xfId="1" applyFont="1" applyBorder="1"/>
    <xf numFmtId="0" fontId="6" fillId="0" borderId="4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/>
    <xf numFmtId="43" fontId="6" fillId="0" borderId="15" xfId="1" applyFont="1" applyBorder="1"/>
    <xf numFmtId="43" fontId="6" fillId="0" borderId="16" xfId="1" applyFont="1" applyBorder="1"/>
    <xf numFmtId="0" fontId="5" fillId="0" borderId="0" xfId="0" applyFont="1"/>
    <xf numFmtId="0" fontId="6" fillId="0" borderId="18" xfId="0" applyFont="1" applyBorder="1"/>
    <xf numFmtId="43" fontId="6" fillId="0" borderId="18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43" fontId="6" fillId="0" borderId="18" xfId="1" applyFont="1" applyBorder="1"/>
    <xf numFmtId="43" fontId="6" fillId="0" borderId="19" xfId="1" applyFont="1" applyBorder="1"/>
    <xf numFmtId="0" fontId="3" fillId="0" borderId="20" xfId="0" applyFont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1"/>
  <sheetViews>
    <sheetView tabSelected="1" topLeftCell="A4" workbookViewId="0">
      <selection activeCell="J10" sqref="J10"/>
    </sheetView>
  </sheetViews>
  <sheetFormatPr defaultRowHeight="15" x14ac:dyDescent="0.25"/>
  <cols>
    <col min="1" max="1" width="7.7109375" customWidth="1"/>
    <col min="2" max="2" width="8.7109375" customWidth="1"/>
    <col min="3" max="3" width="8.42578125" customWidth="1"/>
    <col min="4" max="4" width="35.28515625" customWidth="1"/>
    <col min="5" max="5" width="14.7109375" customWidth="1"/>
    <col min="6" max="6" width="14.5703125" customWidth="1"/>
  </cols>
  <sheetData>
    <row r="2" spans="1:6" x14ac:dyDescent="0.25">
      <c r="D2" s="2" t="s">
        <v>23</v>
      </c>
      <c r="E2" s="2"/>
    </row>
    <row r="3" spans="1:6" x14ac:dyDescent="0.25">
      <c r="D3" s="2" t="s">
        <v>24</v>
      </c>
      <c r="E3" s="2"/>
    </row>
    <row r="5" spans="1:6" x14ac:dyDescent="0.25">
      <c r="A5" s="28" t="s">
        <v>22</v>
      </c>
      <c r="B5" s="28"/>
      <c r="C5" s="28"/>
      <c r="D5" s="28"/>
      <c r="E5" s="28"/>
      <c r="F5" s="28"/>
    </row>
    <row r="6" spans="1:6" ht="17.25" customHeight="1" x14ac:dyDescent="0.25">
      <c r="A6" s="28"/>
      <c r="B6" s="28" t="s">
        <v>21</v>
      </c>
      <c r="C6" s="28"/>
      <c r="D6" s="28"/>
      <c r="E6" s="28"/>
      <c r="F6" s="28"/>
    </row>
    <row r="7" spans="1:6" ht="15.75" thickBot="1" x14ac:dyDescent="0.3"/>
    <row r="8" spans="1:6" ht="45" customHeight="1" thickBot="1" x14ac:dyDescent="0.3">
      <c r="A8" s="7" t="s">
        <v>0</v>
      </c>
      <c r="B8" s="8" t="s">
        <v>1</v>
      </c>
      <c r="C8" s="8" t="s">
        <v>2</v>
      </c>
      <c r="D8" s="8" t="s">
        <v>3</v>
      </c>
      <c r="E8" s="9" t="s">
        <v>4</v>
      </c>
      <c r="F8" s="10" t="s">
        <v>5</v>
      </c>
    </row>
    <row r="9" spans="1:6" ht="10.5" customHeight="1" x14ac:dyDescent="0.25">
      <c r="A9" s="11"/>
      <c r="B9" s="6"/>
      <c r="C9" s="6"/>
      <c r="D9" s="6"/>
      <c r="E9" s="6"/>
      <c r="F9" s="12"/>
    </row>
    <row r="10" spans="1:6" ht="18" customHeight="1" thickBot="1" x14ac:dyDescent="0.3">
      <c r="A10" s="31">
        <v>758</v>
      </c>
      <c r="B10" s="32">
        <v>75814</v>
      </c>
      <c r="C10" s="32">
        <v>2030</v>
      </c>
      <c r="D10" s="14" t="s">
        <v>6</v>
      </c>
      <c r="E10" s="15">
        <v>29058</v>
      </c>
      <c r="F10" s="16">
        <v>0</v>
      </c>
    </row>
    <row r="11" spans="1:6" ht="18" customHeight="1" thickBot="1" x14ac:dyDescent="0.3">
      <c r="A11" s="33"/>
      <c r="B11" s="34">
        <v>75814</v>
      </c>
      <c r="C11" s="35"/>
      <c r="D11" s="20" t="s">
        <v>17</v>
      </c>
      <c r="E11" s="21">
        <f>SUM(E10)</f>
        <v>29058</v>
      </c>
      <c r="F11" s="22">
        <f>SUM(F10)</f>
        <v>0</v>
      </c>
    </row>
    <row r="12" spans="1:6" ht="21.75" customHeight="1" thickBot="1" x14ac:dyDescent="0.3">
      <c r="A12" s="34">
        <v>758</v>
      </c>
      <c r="B12" s="35"/>
      <c r="C12" s="35"/>
      <c r="D12" s="20" t="s">
        <v>20</v>
      </c>
      <c r="E12" s="21">
        <f>SUM(E11)</f>
        <v>29058</v>
      </c>
      <c r="F12" s="22">
        <f>SUM(F11)</f>
        <v>0</v>
      </c>
    </row>
    <row r="13" spans="1:6" ht="18" customHeight="1" x14ac:dyDescent="0.25">
      <c r="A13" s="36">
        <v>801</v>
      </c>
      <c r="B13" s="37">
        <v>80103</v>
      </c>
      <c r="C13" s="37">
        <v>2030</v>
      </c>
      <c r="D13" s="17" t="s">
        <v>6</v>
      </c>
      <c r="E13" s="18">
        <v>182039</v>
      </c>
      <c r="F13" s="19"/>
    </row>
    <row r="14" spans="1:6" ht="27.75" customHeight="1" x14ac:dyDescent="0.25">
      <c r="A14" s="31"/>
      <c r="B14" s="39"/>
      <c r="C14" s="39">
        <v>2540</v>
      </c>
      <c r="D14" s="44" t="s">
        <v>25</v>
      </c>
      <c r="E14" s="5"/>
      <c r="F14" s="13">
        <v>20368</v>
      </c>
    </row>
    <row r="15" spans="1:6" ht="18" customHeight="1" x14ac:dyDescent="0.25">
      <c r="A15" s="31"/>
      <c r="B15" s="39"/>
      <c r="C15" s="39">
        <v>4010</v>
      </c>
      <c r="D15" s="4" t="s">
        <v>13</v>
      </c>
      <c r="E15" s="5"/>
      <c r="F15" s="13">
        <v>135130</v>
      </c>
    </row>
    <row r="16" spans="1:6" ht="18" customHeight="1" x14ac:dyDescent="0.25">
      <c r="A16" s="31"/>
      <c r="B16" s="39"/>
      <c r="C16" s="39">
        <v>4110</v>
      </c>
      <c r="D16" s="4" t="s">
        <v>14</v>
      </c>
      <c r="E16" s="5"/>
      <c r="F16" s="13">
        <v>23232</v>
      </c>
    </row>
    <row r="17" spans="1:6" ht="18" customHeight="1" thickBot="1" x14ac:dyDescent="0.3">
      <c r="A17" s="31"/>
      <c r="B17" s="32"/>
      <c r="C17" s="32">
        <v>4120</v>
      </c>
      <c r="D17" s="14" t="s">
        <v>15</v>
      </c>
      <c r="E17" s="15"/>
      <c r="F17" s="16">
        <v>3309</v>
      </c>
    </row>
    <row r="18" spans="1:6" ht="29.25" customHeight="1" thickBot="1" x14ac:dyDescent="0.3">
      <c r="A18" s="33"/>
      <c r="B18" s="34">
        <v>80103</v>
      </c>
      <c r="C18" s="35"/>
      <c r="D18" s="23" t="s">
        <v>26</v>
      </c>
      <c r="E18" s="21">
        <f>SUM(E13:E17)</f>
        <v>182039</v>
      </c>
      <c r="F18" s="22">
        <f>SUM(F14:F17)</f>
        <v>182039</v>
      </c>
    </row>
    <row r="19" spans="1:6" ht="18" customHeight="1" x14ac:dyDescent="0.25">
      <c r="A19" s="31">
        <v>801</v>
      </c>
      <c r="B19" s="37">
        <v>80104</v>
      </c>
      <c r="C19" s="37">
        <v>2030</v>
      </c>
      <c r="D19" s="17" t="s">
        <v>6</v>
      </c>
      <c r="E19" s="18">
        <v>147668</v>
      </c>
      <c r="F19" s="19"/>
    </row>
    <row r="20" spans="1:6" ht="25.5" customHeight="1" x14ac:dyDescent="0.25">
      <c r="A20" s="31"/>
      <c r="B20" s="39"/>
      <c r="C20" s="39">
        <v>2540</v>
      </c>
      <c r="D20" s="44" t="s">
        <v>25</v>
      </c>
      <c r="E20" s="5"/>
      <c r="F20" s="13">
        <v>52193</v>
      </c>
    </row>
    <row r="21" spans="1:6" ht="18" customHeight="1" x14ac:dyDescent="0.25">
      <c r="A21" s="31"/>
      <c r="B21" s="39"/>
      <c r="C21" s="39">
        <v>4010</v>
      </c>
      <c r="D21" s="4" t="s">
        <v>13</v>
      </c>
      <c r="E21" s="5"/>
      <c r="F21" s="13">
        <v>79800</v>
      </c>
    </row>
    <row r="22" spans="1:6" ht="18" customHeight="1" x14ac:dyDescent="0.25">
      <c r="A22" s="31"/>
      <c r="B22" s="39"/>
      <c r="C22" s="39">
        <v>4110</v>
      </c>
      <c r="D22" s="4" t="s">
        <v>14</v>
      </c>
      <c r="E22" s="5"/>
      <c r="F22" s="13">
        <v>13720</v>
      </c>
    </row>
    <row r="23" spans="1:6" ht="18" customHeight="1" thickBot="1" x14ac:dyDescent="0.3">
      <c r="A23" s="31"/>
      <c r="B23" s="32"/>
      <c r="C23" s="32">
        <v>4120</v>
      </c>
      <c r="D23" s="14" t="s">
        <v>15</v>
      </c>
      <c r="E23" s="15"/>
      <c r="F23" s="16">
        <v>1955</v>
      </c>
    </row>
    <row r="24" spans="1:6" ht="18" customHeight="1" thickBot="1" x14ac:dyDescent="0.3">
      <c r="A24" s="33"/>
      <c r="B24" s="40">
        <v>80104</v>
      </c>
      <c r="C24" s="41"/>
      <c r="D24" s="45" t="s">
        <v>27</v>
      </c>
      <c r="E24" s="26">
        <f>SUM(E19:E23)</f>
        <v>147668</v>
      </c>
      <c r="F24" s="27">
        <f>SUM(F20:F23)</f>
        <v>147668</v>
      </c>
    </row>
    <row r="25" spans="1:6" ht="21.75" customHeight="1" thickBot="1" x14ac:dyDescent="0.3">
      <c r="A25" s="34">
        <v>801</v>
      </c>
      <c r="B25" s="35"/>
      <c r="C25" s="35"/>
      <c r="D25" s="23" t="s">
        <v>28</v>
      </c>
      <c r="E25" s="21">
        <f>E18+E24</f>
        <v>329707</v>
      </c>
      <c r="F25" s="22">
        <v>329707</v>
      </c>
    </row>
    <row r="26" spans="1:6" ht="18" customHeight="1" x14ac:dyDescent="0.25">
      <c r="A26" s="36">
        <v>852</v>
      </c>
      <c r="B26" s="37">
        <v>85213</v>
      </c>
      <c r="C26" s="37">
        <v>2030</v>
      </c>
      <c r="D26" s="17" t="s">
        <v>6</v>
      </c>
      <c r="E26" s="18">
        <v>17200</v>
      </c>
      <c r="F26" s="19"/>
    </row>
    <row r="27" spans="1:6" ht="18" customHeight="1" thickBot="1" x14ac:dyDescent="0.3">
      <c r="A27" s="31"/>
      <c r="B27" s="32"/>
      <c r="C27" s="32">
        <v>4130</v>
      </c>
      <c r="D27" s="14" t="s">
        <v>7</v>
      </c>
      <c r="E27" s="15"/>
      <c r="F27" s="16">
        <v>17200</v>
      </c>
    </row>
    <row r="28" spans="1:6" ht="78" customHeight="1" thickBot="1" x14ac:dyDescent="0.3">
      <c r="A28" s="38"/>
      <c r="B28" s="24">
        <v>85213</v>
      </c>
      <c r="C28" s="35"/>
      <c r="D28" s="23" t="s">
        <v>8</v>
      </c>
      <c r="E28" s="21">
        <f>SUM(E26:E27)</f>
        <v>17200</v>
      </c>
      <c r="F28" s="22">
        <f>SUM(F27)</f>
        <v>17200</v>
      </c>
    </row>
    <row r="29" spans="1:6" ht="18" customHeight="1" x14ac:dyDescent="0.25">
      <c r="A29" s="31"/>
      <c r="B29" s="37">
        <v>85214</v>
      </c>
      <c r="C29" s="37">
        <v>2030</v>
      </c>
      <c r="D29" s="17" t="s">
        <v>6</v>
      </c>
      <c r="E29" s="18">
        <v>324476</v>
      </c>
      <c r="F29" s="19"/>
    </row>
    <row r="30" spans="1:6" ht="18" customHeight="1" thickBot="1" x14ac:dyDescent="0.3">
      <c r="A30" s="31"/>
      <c r="B30" s="32"/>
      <c r="C30" s="32">
        <v>3110</v>
      </c>
      <c r="D30" s="14" t="s">
        <v>9</v>
      </c>
      <c r="E30" s="15"/>
      <c r="F30" s="16">
        <v>324476</v>
      </c>
    </row>
    <row r="31" spans="1:6" ht="29.25" customHeight="1" thickBot="1" x14ac:dyDescent="0.3">
      <c r="A31" s="38"/>
      <c r="B31" s="34">
        <v>85214</v>
      </c>
      <c r="C31" s="35"/>
      <c r="D31" s="23" t="s">
        <v>10</v>
      </c>
      <c r="E31" s="21">
        <f>SUM(E29:E30)</f>
        <v>324476</v>
      </c>
      <c r="F31" s="22">
        <f>SUM(F30)</f>
        <v>324476</v>
      </c>
    </row>
    <row r="32" spans="1:6" ht="18" customHeight="1" x14ac:dyDescent="0.25">
      <c r="A32" s="31"/>
      <c r="B32" s="37">
        <v>85216</v>
      </c>
      <c r="C32" s="37">
        <v>2030</v>
      </c>
      <c r="D32" s="17" t="s">
        <v>6</v>
      </c>
      <c r="E32" s="18">
        <v>84100</v>
      </c>
      <c r="F32" s="19"/>
    </row>
    <row r="33" spans="1:6" ht="18" customHeight="1" thickBot="1" x14ac:dyDescent="0.3">
      <c r="A33" s="31"/>
      <c r="B33" s="32"/>
      <c r="C33" s="32">
        <v>3110</v>
      </c>
      <c r="D33" s="14" t="s">
        <v>9</v>
      </c>
      <c r="E33" s="15"/>
      <c r="F33" s="16">
        <v>84100</v>
      </c>
    </row>
    <row r="34" spans="1:6" ht="18" customHeight="1" thickBot="1" x14ac:dyDescent="0.3">
      <c r="A34" s="38"/>
      <c r="B34" s="34">
        <v>85216</v>
      </c>
      <c r="C34" s="35"/>
      <c r="D34" s="20" t="s">
        <v>11</v>
      </c>
      <c r="E34" s="21">
        <f>SUM(E32:E33)</f>
        <v>84100</v>
      </c>
      <c r="F34" s="22">
        <f>SUM(F33)</f>
        <v>84100</v>
      </c>
    </row>
    <row r="35" spans="1:6" ht="18" customHeight="1" x14ac:dyDescent="0.25">
      <c r="A35" s="31"/>
      <c r="B35" s="37">
        <v>85219</v>
      </c>
      <c r="C35" s="37">
        <v>2030</v>
      </c>
      <c r="D35" s="17" t="s">
        <v>6</v>
      </c>
      <c r="E35" s="18">
        <v>147000</v>
      </c>
      <c r="F35" s="19"/>
    </row>
    <row r="36" spans="1:6" ht="18" customHeight="1" x14ac:dyDescent="0.25">
      <c r="A36" s="31"/>
      <c r="B36" s="39"/>
      <c r="C36" s="39">
        <v>4010</v>
      </c>
      <c r="D36" s="4" t="s">
        <v>13</v>
      </c>
      <c r="E36" s="5"/>
      <c r="F36" s="13">
        <v>129000</v>
      </c>
    </row>
    <row r="37" spans="1:6" ht="18" customHeight="1" x14ac:dyDescent="0.25">
      <c r="A37" s="31"/>
      <c r="B37" s="39"/>
      <c r="C37" s="39">
        <v>4110</v>
      </c>
      <c r="D37" s="4" t="s">
        <v>14</v>
      </c>
      <c r="E37" s="5"/>
      <c r="F37" s="13">
        <v>16800</v>
      </c>
    </row>
    <row r="38" spans="1:6" ht="18" customHeight="1" thickBot="1" x14ac:dyDescent="0.3">
      <c r="A38" s="31"/>
      <c r="B38" s="32"/>
      <c r="C38" s="32">
        <v>4120</v>
      </c>
      <c r="D38" s="14" t="s">
        <v>15</v>
      </c>
      <c r="E38" s="15"/>
      <c r="F38" s="16">
        <v>1200</v>
      </c>
    </row>
    <row r="39" spans="1:6" ht="18" customHeight="1" thickBot="1" x14ac:dyDescent="0.3">
      <c r="A39" s="38"/>
      <c r="B39" s="34">
        <v>85219</v>
      </c>
      <c r="C39" s="35"/>
      <c r="D39" s="20" t="s">
        <v>12</v>
      </c>
      <c r="E39" s="21">
        <f>SUM(E35:E38)</f>
        <v>147000</v>
      </c>
      <c r="F39" s="22">
        <f>SUM(F36:F38)</f>
        <v>147000</v>
      </c>
    </row>
    <row r="40" spans="1:6" ht="18" customHeight="1" x14ac:dyDescent="0.25">
      <c r="A40" s="31"/>
      <c r="B40" s="37">
        <v>85295</v>
      </c>
      <c r="C40" s="37">
        <v>2030</v>
      </c>
      <c r="D40" s="17" t="s">
        <v>6</v>
      </c>
      <c r="E40" s="18">
        <v>65500</v>
      </c>
      <c r="F40" s="19"/>
    </row>
    <row r="41" spans="1:6" ht="18" customHeight="1" thickBot="1" x14ac:dyDescent="0.3">
      <c r="A41" s="31"/>
      <c r="B41" s="32"/>
      <c r="C41" s="32">
        <v>3110</v>
      </c>
      <c r="D41" s="14" t="s">
        <v>9</v>
      </c>
      <c r="E41" s="15"/>
      <c r="F41" s="16">
        <v>65500</v>
      </c>
    </row>
    <row r="42" spans="1:6" ht="18" customHeight="1" thickBot="1" x14ac:dyDescent="0.3">
      <c r="A42" s="33"/>
      <c r="B42" s="40">
        <v>85295</v>
      </c>
      <c r="C42" s="41"/>
      <c r="D42" s="25" t="s">
        <v>16</v>
      </c>
      <c r="E42" s="26">
        <f>SUM(E40:E41)</f>
        <v>65500</v>
      </c>
      <c r="F42" s="27">
        <f>SUM(F41)</f>
        <v>65500</v>
      </c>
    </row>
    <row r="43" spans="1:6" ht="21.75" customHeight="1" thickBot="1" x14ac:dyDescent="0.3">
      <c r="A43" s="34">
        <v>852</v>
      </c>
      <c r="B43" s="35"/>
      <c r="C43" s="35"/>
      <c r="D43" s="20" t="s">
        <v>18</v>
      </c>
      <c r="E43" s="21">
        <f>E28+E31+E34+E39+E42</f>
        <v>638276</v>
      </c>
      <c r="F43" s="22">
        <f>F28+F31+F34+F39+F42</f>
        <v>638276</v>
      </c>
    </row>
    <row r="44" spans="1:6" ht="18" customHeight="1" x14ac:dyDescent="0.25">
      <c r="A44" s="36">
        <v>854</v>
      </c>
      <c r="B44" s="37">
        <v>85415</v>
      </c>
      <c r="C44" s="37">
        <v>2030</v>
      </c>
      <c r="D44" s="17" t="s">
        <v>6</v>
      </c>
      <c r="E44" s="18">
        <v>193200</v>
      </c>
      <c r="F44" s="19"/>
    </row>
    <row r="45" spans="1:6" ht="18" customHeight="1" thickBot="1" x14ac:dyDescent="0.3">
      <c r="A45" s="50"/>
      <c r="B45" s="32"/>
      <c r="C45" s="32">
        <v>3240</v>
      </c>
      <c r="D45" s="14" t="s">
        <v>29</v>
      </c>
      <c r="E45" s="15"/>
      <c r="F45" s="16">
        <v>193200</v>
      </c>
    </row>
    <row r="46" spans="1:6" ht="18" customHeight="1" thickBot="1" x14ac:dyDescent="0.3">
      <c r="A46" s="34">
        <v>854</v>
      </c>
      <c r="B46" s="35">
        <v>85415</v>
      </c>
      <c r="C46" s="35"/>
      <c r="D46" s="20" t="s">
        <v>30</v>
      </c>
      <c r="E46" s="21">
        <f>SUM(E44:E45)</f>
        <v>193200</v>
      </c>
      <c r="F46" s="22">
        <f>SUM(F45)</f>
        <v>193200</v>
      </c>
    </row>
    <row r="47" spans="1:6" ht="21.75" customHeight="1" thickBot="1" x14ac:dyDescent="0.3">
      <c r="A47" s="46">
        <v>854</v>
      </c>
      <c r="B47" s="47"/>
      <c r="C47" s="47"/>
      <c r="D47" s="29" t="s">
        <v>31</v>
      </c>
      <c r="E47" s="48">
        <f>SUM(E46)</f>
        <v>193200</v>
      </c>
      <c r="F47" s="49">
        <f>SUM(F46)</f>
        <v>193200</v>
      </c>
    </row>
    <row r="48" spans="1:6" ht="28.5" customHeight="1" thickBot="1" x14ac:dyDescent="0.3">
      <c r="A48" s="42"/>
      <c r="B48" s="43"/>
      <c r="C48" s="43"/>
      <c r="D48" s="29" t="s">
        <v>19</v>
      </c>
      <c r="E48" s="30">
        <f>E12+E25+E43+E46</f>
        <v>1190241</v>
      </c>
      <c r="F48" s="30">
        <f>F12+F25+F43+F46</f>
        <v>1161183</v>
      </c>
    </row>
    <row r="49" spans="1:6" x14ac:dyDescent="0.25">
      <c r="A49" s="2"/>
      <c r="B49" s="2"/>
      <c r="C49" s="2"/>
      <c r="D49" s="2"/>
      <c r="E49" s="2"/>
      <c r="F49" s="2"/>
    </row>
    <row r="50" spans="1:6" x14ac:dyDescent="0.25">
      <c r="A50" s="2"/>
      <c r="B50" s="2"/>
      <c r="C50" s="2"/>
      <c r="D50" s="2"/>
      <c r="E50" s="2"/>
      <c r="F50" s="2"/>
    </row>
    <row r="51" spans="1:6" x14ac:dyDescent="0.25">
      <c r="A51" s="3"/>
      <c r="B51" s="3"/>
      <c r="C51" s="3"/>
      <c r="D51" s="3"/>
      <c r="E51" s="3"/>
      <c r="F51" s="3"/>
    </row>
    <row r="52" spans="1:6" x14ac:dyDescent="0.25">
      <c r="A52" s="3"/>
      <c r="B52" s="3"/>
      <c r="C52" s="3"/>
      <c r="D52" s="3"/>
      <c r="E52" s="3"/>
      <c r="F52" s="3"/>
    </row>
    <row r="53" spans="1:6" x14ac:dyDescent="0.25">
      <c r="A53" s="3"/>
      <c r="B53" s="3"/>
      <c r="C53" s="3"/>
      <c r="D53" s="3"/>
      <c r="E53" s="3"/>
      <c r="F53" s="3"/>
    </row>
    <row r="54" spans="1:6" x14ac:dyDescent="0.25">
      <c r="A54" s="3"/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/>
      <c r="B56" s="3"/>
      <c r="C56" s="3"/>
      <c r="D56" s="3"/>
      <c r="E56" s="3"/>
      <c r="F56" s="3"/>
    </row>
    <row r="57" spans="1:6" x14ac:dyDescent="0.25">
      <c r="A57" s="3"/>
      <c r="B57" s="3"/>
      <c r="C57" s="3"/>
      <c r="D57" s="3"/>
      <c r="E57" s="3"/>
      <c r="F57" s="3"/>
    </row>
    <row r="58" spans="1:6" x14ac:dyDescent="0.25">
      <c r="A58" s="3"/>
      <c r="B58" s="3"/>
      <c r="C58" s="3"/>
      <c r="D58" s="3"/>
      <c r="E58" s="3"/>
      <c r="F58" s="3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Gosia</cp:lastModifiedBy>
  <cp:lastPrinted>2015-03-03T08:58:07Z</cp:lastPrinted>
  <dcterms:created xsi:type="dcterms:W3CDTF">2014-11-12T16:37:52Z</dcterms:created>
  <dcterms:modified xsi:type="dcterms:W3CDTF">2015-04-15T22:11:31Z</dcterms:modified>
</cp:coreProperties>
</file>